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урпал\g\2\Документы 2023\Тарифное на 2023 год\Тарифное соглашение на 2023 год\Прил-я к ТС  на 2023 год\"/>
    </mc:Choice>
  </mc:AlternateContent>
  <bookViews>
    <workbookView xWindow="0" yWindow="0" windowWidth="28800" windowHeight="11730"/>
  </bookViews>
  <sheets>
    <sheet name="на 2023" sheetId="4" r:id="rId1"/>
  </sheets>
  <calcPr calcId="162913"/>
</workbook>
</file>

<file path=xl/calcChain.xml><?xml version="1.0" encoding="utf-8"?>
<calcChain xmlns="http://schemas.openxmlformats.org/spreadsheetml/2006/main">
  <c r="J6" i="4" l="1"/>
  <c r="J7" i="4"/>
  <c r="J8" i="4"/>
  <c r="J9" i="4"/>
  <c r="J10" i="4"/>
  <c r="L10" i="4" s="1"/>
  <c r="M10" i="4" s="1"/>
  <c r="J11" i="4"/>
  <c r="L11" i="4" s="1"/>
  <c r="M11" i="4" s="1"/>
  <c r="J12" i="4"/>
  <c r="L12" i="4" s="1"/>
  <c r="M12" i="4" s="1"/>
  <c r="J13" i="4"/>
  <c r="L13" i="4" s="1"/>
  <c r="M13" i="4" s="1"/>
  <c r="J14" i="4"/>
  <c r="L14" i="4" s="1"/>
  <c r="M14" i="4" s="1"/>
  <c r="J15" i="4"/>
  <c r="L15" i="4" s="1"/>
  <c r="M15" i="4" s="1"/>
  <c r="J16" i="4"/>
  <c r="L16" i="4" s="1"/>
  <c r="M16" i="4" s="1"/>
  <c r="J17" i="4"/>
  <c r="L17" i="4" s="1"/>
  <c r="M17" i="4" s="1"/>
  <c r="J18" i="4"/>
  <c r="J19" i="4"/>
  <c r="J20" i="4"/>
  <c r="J21" i="4"/>
  <c r="J22" i="4"/>
  <c r="L22" i="4" s="1"/>
  <c r="M22" i="4" s="1"/>
  <c r="J23" i="4"/>
  <c r="L23" i="4" s="1"/>
  <c r="M23" i="4" s="1"/>
  <c r="J24" i="4"/>
  <c r="L24" i="4" s="1"/>
  <c r="M24" i="4" s="1"/>
  <c r="J25" i="4"/>
  <c r="L25" i="4" s="1"/>
  <c r="M25" i="4" s="1"/>
  <c r="J26" i="4"/>
  <c r="L26" i="4" s="1"/>
  <c r="M26" i="4" s="1"/>
  <c r="J27" i="4"/>
  <c r="L27" i="4" s="1"/>
  <c r="M27" i="4" s="1"/>
  <c r="J28" i="4"/>
  <c r="L28" i="4" s="1"/>
  <c r="M28" i="4" s="1"/>
  <c r="J29" i="4"/>
  <c r="L29" i="4" s="1"/>
  <c r="M29" i="4" s="1"/>
  <c r="J30" i="4"/>
  <c r="J31" i="4"/>
  <c r="J32" i="4"/>
  <c r="J33" i="4"/>
  <c r="J34" i="4"/>
  <c r="J5" i="4"/>
  <c r="L5" i="4" s="1"/>
  <c r="M5" i="4" s="1"/>
  <c r="L6" i="4"/>
  <c r="M6" i="4"/>
  <c r="L7" i="4"/>
  <c r="M7" i="4"/>
  <c r="L8" i="4"/>
  <c r="M8" i="4" s="1"/>
  <c r="L9" i="4"/>
  <c r="M9" i="4" s="1"/>
  <c r="L18" i="4"/>
  <c r="M18" i="4"/>
  <c r="L19" i="4"/>
  <c r="M19" i="4" s="1"/>
  <c r="L20" i="4"/>
  <c r="M20" i="4" s="1"/>
  <c r="L21" i="4"/>
  <c r="M21" i="4" s="1"/>
  <c r="L30" i="4"/>
  <c r="M30" i="4" s="1"/>
  <c r="L31" i="4"/>
  <c r="M31" i="4"/>
  <c r="L32" i="4"/>
  <c r="M32" i="4" s="1"/>
  <c r="L33" i="4"/>
  <c r="M33" i="4" s="1"/>
  <c r="L34" i="4"/>
  <c r="M34" i="4"/>
</calcChain>
</file>

<file path=xl/sharedStrings.xml><?xml version="1.0" encoding="utf-8"?>
<sst xmlns="http://schemas.openxmlformats.org/spreadsheetml/2006/main" count="44" uniqueCount="44">
  <si>
    <t>ГБУ "ГРОЗНЕНСКАЯ ЦРБ"</t>
  </si>
  <si>
    <t>ГБУ "ВЕДЕНСКАЯ ЦРБ"</t>
  </si>
  <si>
    <t>ГБУ "АЧХОЙ-МАРТАНОВСКАЯ ЦРБ"</t>
  </si>
  <si>
    <t>ГБУ "НАУРСКАЯ ЦРБ"</t>
  </si>
  <si>
    <t>ГБУ "ШЕЛКОВСКАЯ ЦРБ"</t>
  </si>
  <si>
    <t>ГБУ "НАДТЕРЕЧНАЯ ЦРБ"</t>
  </si>
  <si>
    <t>ГБУ"ЦРБ УРУС-МАРТАНОВСКОГО РАЙОНА"</t>
  </si>
  <si>
    <t>ГБУ "ШАЛИНСКАЯ ЦРБ"</t>
  </si>
  <si>
    <t>ГБУ "НОЖАЙ-ЮРТОВСКАЯ ЦРБ"</t>
  </si>
  <si>
    <t>ГБУ "ШАТОЙСКАЯ МРБ"</t>
  </si>
  <si>
    <t>ГБУ "АРГУНСКАЯ  ГБ №1"</t>
  </si>
  <si>
    <t>ГБУ "СЕРНОВОДСКАЯ ЦРБ"</t>
  </si>
  <si>
    <t>ГБУ "КЛИНИЧЕСКАЯ БОЛЬНИЦА №4  г. ГРОЗНОГО"</t>
  </si>
  <si>
    <t>ГБУ "КЛИНИЧЕСКАЯ БОЛЬНИЦА №5  г. ГРОЗНОГО"</t>
  </si>
  <si>
    <t>ГБУ "БОЛЬНИЦА №6  г. ГРОЗНОГО"</t>
  </si>
  <si>
    <t>ГБУ "ПОЛИКЛИНИКА №3  г. ГРОЗНОГО"</t>
  </si>
  <si>
    <t>ГБУ "ПОЛИКЛИНИКА №6  г. ГРОЗНОГО"</t>
  </si>
  <si>
    <t>ГБУ "ПОЛИКЛИНИКА №7  г. ГРОЗНОГО"</t>
  </si>
  <si>
    <t>ГБУ "ПОЛИКЛИНИКА №5  г. ГРОЗНОГО"</t>
  </si>
  <si>
    <t>ГБУ "ПОЛИКЛИНИКА №4  г. ГРОЗНОГО"</t>
  </si>
  <si>
    <t>ГБУ "ПОЛИКЛИНИКА №1  г. ГРОЗНОГО"</t>
  </si>
  <si>
    <t>ГБУ "ПОЛИКЛИНИКА №2  г. ГРОЗНОГО"</t>
  </si>
  <si>
    <t>ГБУ "ДКБ №2  г. ГРОЗНОГО"</t>
  </si>
  <si>
    <t>ГБУ "ДЕТСКАЯ ПОЛИКЛИНИКА №5  г. ГРОЗНОГО"</t>
  </si>
  <si>
    <t>ГБУ "ДЕТСКАЯ ПОЛИКЛИНИКА №4  г. ГРОЗНОГО"</t>
  </si>
  <si>
    <t>ГБУ "ДЕТСКАЯ ПОЛИКЛИНИКА №3  г. ГРОЗНОГО"</t>
  </si>
  <si>
    <t>ГБУ "ДЕТСКАЯ ПОЛИКЛИНИКА №1  г. ГРОЗНОГО"</t>
  </si>
  <si>
    <t>№ п/п</t>
  </si>
  <si>
    <t>Наименование медицинской организации  (МО)</t>
  </si>
  <si>
    <t>ФДПн годовой</t>
  </si>
  <si>
    <t>ФДПн                 в расчете на месяц</t>
  </si>
  <si>
    <r>
      <rPr>
        <sz val="10"/>
        <color theme="1"/>
        <rFont val="Times New Roman"/>
        <family val="1"/>
        <charset val="204"/>
      </rPr>
      <t>ГБУ " ГУДЕРМЕССКАЯ ЦРБ</t>
    </r>
    <r>
      <rPr>
        <sz val="11"/>
        <color theme="1"/>
        <rFont val="Times New Roman"/>
        <family val="1"/>
        <charset val="204"/>
      </rPr>
      <t xml:space="preserve"> им. Алиева Х. Ш."</t>
    </r>
  </si>
  <si>
    <r>
      <rPr>
        <sz val="10"/>
        <color theme="1"/>
        <rFont val="Times New Roman"/>
        <family val="1"/>
        <charset val="204"/>
      </rPr>
      <t>ГБУ "КУРЧАЛОЕВСКАЯ ЦРБ</t>
    </r>
    <r>
      <rPr>
        <sz val="11"/>
        <color theme="1"/>
        <rFont val="Times New Roman"/>
        <family val="1"/>
        <charset val="204"/>
      </rPr>
      <t xml:space="preserve">  им. Хизриевой А. И."</t>
    </r>
  </si>
  <si>
    <t>ГБУ "КЛИНИЧЕСКАЯ БОЛЬНИЦА №3 г. ГРОЗНОГО"</t>
  </si>
  <si>
    <t xml:space="preserve">                  Приложение № 11  к Тарифному соглашению в системе ОМС Чеченской Республики на 2023 год </t>
  </si>
  <si>
    <t>Коэффициенты дифференциации и размеры дифференцированного подушевого норматива финансирования амбулаторной медицинской помощи  медицинских организаций, имеющих прикрепившихся лиц на 2023 год</t>
  </si>
  <si>
    <r>
      <t xml:space="preserve">КД </t>
    </r>
    <r>
      <rPr>
        <sz val="10"/>
        <rFont val="Times New Roman"/>
        <family val="1"/>
        <charset val="204"/>
      </rPr>
      <t>коэффи циент диф  ференциации в соответствии с постановле  нием № 462</t>
    </r>
  </si>
  <si>
    <r>
      <rPr>
        <sz val="8"/>
        <color theme="1"/>
        <rFont val="Times New Roman"/>
        <family val="1"/>
        <charset val="204"/>
      </rPr>
      <t xml:space="preserve">Коэффициенты специфики   с учетом подразделений, расположенных в сель ской местности, поселках и малых городах  до 50 тыс.чел. насел-я </t>
    </r>
    <r>
      <rPr>
        <b/>
        <sz val="8"/>
        <color theme="1"/>
        <rFont val="Times New Roman"/>
        <family val="1"/>
        <charset val="204"/>
      </rPr>
      <t xml:space="preserve"> (КДот)</t>
    </r>
  </si>
  <si>
    <r>
      <rPr>
        <sz val="10"/>
        <rFont val="Times New Roman"/>
        <family val="1"/>
        <charset val="204"/>
      </rPr>
      <t xml:space="preserve">Коэффициент  уровня   </t>
    </r>
    <r>
      <rPr>
        <b/>
        <sz val="10"/>
        <rFont val="Times New Roman"/>
        <family val="1"/>
        <charset val="204"/>
      </rPr>
      <t xml:space="preserve"> (КДур), </t>
    </r>
    <r>
      <rPr>
        <sz val="10"/>
        <rFont val="Times New Roman"/>
        <family val="1"/>
        <charset val="204"/>
      </rPr>
      <t>учитывающий в том числе повышающий коэффициент на расходы по телеме дицине (в размере 1,01)</t>
    </r>
  </si>
  <si>
    <r>
      <t>Коэффициент достижения целевых показателей уровня зара ботной платы К</t>
    </r>
    <r>
      <rPr>
        <b/>
        <sz val="11"/>
        <rFont val="Times New Roman"/>
        <family val="1"/>
        <charset val="204"/>
      </rPr>
      <t xml:space="preserve">зп </t>
    </r>
  </si>
  <si>
    <r>
      <t xml:space="preserve"> Коэффициенты половозрастного состава  КД</t>
    </r>
    <r>
      <rPr>
        <b/>
        <sz val="11"/>
        <color rgb="FF000000"/>
        <rFont val="Times New Roman"/>
        <family val="1"/>
        <charset val="204"/>
      </rPr>
      <t>пв</t>
    </r>
  </si>
  <si>
    <t>Дифференцирован ный подушевой норматив ДПн</t>
  </si>
  <si>
    <t>Попра вочный коэффи циент   ПК</t>
  </si>
  <si>
    <r>
      <t xml:space="preserve">Базовый подушевой норматиф </t>
    </r>
    <r>
      <rPr>
        <b/>
        <sz val="18"/>
        <color theme="1"/>
        <rFont val="Times New Roman"/>
        <family val="1"/>
        <charset val="204"/>
      </rPr>
      <t>ПН</t>
    </r>
    <r>
      <rPr>
        <b/>
        <sz val="10"/>
        <color theme="1"/>
        <rFont val="Times New Roman"/>
        <family val="1"/>
        <charset val="204"/>
      </rPr>
      <t>БАЗ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</si>
</sst>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000"/>
    <numFmt numFmtId="166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8" fillId="0" borderId="0"/>
  </cellStyleXfs>
  <cellXfs count="26">
    <xf numFmtId="0" fontId="0" fillId="0" borderId="0" xfId="0"/>
    <xf numFmtId="0" fontId="5" fillId="0" borderId="1" xfId="0" applyFont="1" applyBorder="1" applyAlignment="1">
      <alignment wrapText="1"/>
    </xf>
    <xf numFmtId="0" fontId="6" fillId="0" borderId="1" xfId="2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wrapText="1"/>
    </xf>
    <xf numFmtId="2" fontId="13" fillId="0" borderId="1" xfId="0" applyNumberFormat="1" applyFont="1" applyBorder="1" applyAlignment="1">
      <alignment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Fill="1" applyBorder="1" applyAlignment="1">
      <alignment wrapText="1"/>
    </xf>
    <xf numFmtId="1" fontId="0" fillId="0" borderId="0" xfId="0" applyNumberFormat="1"/>
    <xf numFmtId="165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166" fontId="16" fillId="0" borderId="1" xfId="0" applyNumberFormat="1" applyFont="1" applyBorder="1"/>
    <xf numFmtId="2" fontId="16" fillId="0" borderId="1" xfId="0" applyNumberFormat="1" applyFont="1" applyBorder="1"/>
    <xf numFmtId="2" fontId="0" fillId="0" borderId="1" xfId="0" applyNumberFormat="1" applyBorder="1"/>
    <xf numFmtId="0" fontId="0" fillId="0" borderId="1" xfId="0" applyBorder="1"/>
    <xf numFmtId="2" fontId="21" fillId="0" borderId="1" xfId="0" applyNumberFormat="1" applyFont="1" applyBorder="1" applyAlignment="1">
      <alignment horizontal="center" wrapText="1"/>
    </xf>
    <xf numFmtId="165" fontId="16" fillId="0" borderId="1" xfId="0" applyNumberFormat="1" applyFont="1" applyBorder="1"/>
    <xf numFmtId="0" fontId="0" fillId="0" borderId="0" xfId="0" applyAlignment="1">
      <alignment horizontal="center" wrapText="1"/>
    </xf>
    <xf numFmtId="0" fontId="15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2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5"/>
  <sheetViews>
    <sheetView tabSelected="1" topLeftCell="A7" zoomScale="80" zoomScaleNormal="80" workbookViewId="0">
      <selection activeCell="M5" sqref="M5"/>
    </sheetView>
  </sheetViews>
  <sheetFormatPr defaultRowHeight="15" x14ac:dyDescent="0.25"/>
  <cols>
    <col min="2" max="2" width="6.140625" customWidth="1"/>
    <col min="3" max="3" width="50.5703125" customWidth="1"/>
    <col min="4" max="4" width="16" customWidth="1"/>
    <col min="5" max="5" width="17.7109375" customWidth="1"/>
    <col min="6" max="6" width="17" customWidth="1"/>
    <col min="7" max="7" width="18.5703125" customWidth="1"/>
    <col min="8" max="8" width="14.7109375" customWidth="1"/>
    <col min="9" max="9" width="13.5703125" customWidth="1"/>
    <col min="10" max="10" width="11.42578125" customWidth="1"/>
    <col min="11" max="11" width="9.5703125" customWidth="1"/>
    <col min="12" max="12" width="11" customWidth="1"/>
    <col min="13" max="13" width="11.7109375" customWidth="1"/>
    <col min="14" max="14" width="12.5703125" bestFit="1" customWidth="1"/>
    <col min="15" max="15" width="9.140625" customWidth="1"/>
  </cols>
  <sheetData>
    <row r="2" spans="2:14" ht="48.75" customHeight="1" x14ac:dyDescent="0.25">
      <c r="H2" s="23" t="s">
        <v>34</v>
      </c>
      <c r="I2" s="23"/>
      <c r="J2" s="23"/>
      <c r="K2" s="23"/>
      <c r="L2" s="23"/>
    </row>
    <row r="3" spans="2:14" ht="31.5" customHeight="1" x14ac:dyDescent="0.25">
      <c r="B3" s="24" t="s">
        <v>35</v>
      </c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2:14" ht="111.75" customHeight="1" x14ac:dyDescent="0.3">
      <c r="B4" s="6" t="s">
        <v>27</v>
      </c>
      <c r="C4" s="7" t="s">
        <v>28</v>
      </c>
      <c r="D4" s="7" t="s">
        <v>43</v>
      </c>
      <c r="E4" s="16" t="s">
        <v>40</v>
      </c>
      <c r="F4" s="4" t="s">
        <v>37</v>
      </c>
      <c r="G4" s="3" t="s">
        <v>38</v>
      </c>
      <c r="H4" s="3" t="s">
        <v>39</v>
      </c>
      <c r="I4" s="3" t="s">
        <v>36</v>
      </c>
      <c r="J4" s="5" t="s">
        <v>41</v>
      </c>
      <c r="K4" s="8" t="s">
        <v>42</v>
      </c>
      <c r="L4" s="8" t="s">
        <v>29</v>
      </c>
      <c r="M4" s="9" t="s">
        <v>30</v>
      </c>
    </row>
    <row r="5" spans="2:14" ht="18.75" x14ac:dyDescent="0.3">
      <c r="B5" s="2">
        <v>1</v>
      </c>
      <c r="C5" s="10" t="s">
        <v>2</v>
      </c>
      <c r="D5" s="21">
        <v>1464.33</v>
      </c>
      <c r="E5" s="13">
        <v>0.43159237242447263</v>
      </c>
      <c r="F5" s="13">
        <v>1.080198</v>
      </c>
      <c r="G5" s="14">
        <v>1.01</v>
      </c>
      <c r="H5" s="22">
        <v>1.243992546781125</v>
      </c>
      <c r="I5" s="15">
        <v>1</v>
      </c>
      <c r="J5" s="17">
        <f>1464.33*E5*F5*G5*H5*I5</f>
        <v>857.73916682280935</v>
      </c>
      <c r="K5" s="17">
        <v>0.995</v>
      </c>
      <c r="L5" s="18">
        <f>J5*K5</f>
        <v>853.45047098869532</v>
      </c>
      <c r="M5" s="19">
        <f>L5/12</f>
        <v>71.120872582391272</v>
      </c>
      <c r="N5" s="12"/>
    </row>
    <row r="6" spans="2:14" ht="18.75" x14ac:dyDescent="0.3">
      <c r="B6" s="2">
        <v>2</v>
      </c>
      <c r="C6" s="10" t="s">
        <v>1</v>
      </c>
      <c r="D6" s="21">
        <v>1464.33</v>
      </c>
      <c r="E6" s="13">
        <v>2.3068727200118393</v>
      </c>
      <c r="F6" s="13">
        <v>1.113</v>
      </c>
      <c r="G6" s="14">
        <v>1.01</v>
      </c>
      <c r="H6" s="22">
        <v>1.1776216228574408</v>
      </c>
      <c r="I6" s="15">
        <v>1</v>
      </c>
      <c r="J6" s="17">
        <f t="shared" ref="J6:J34" si="0">1464.33*E6*F6*G6*H6*I6</f>
        <v>4471.8260620364126</v>
      </c>
      <c r="K6" s="17">
        <v>0.995</v>
      </c>
      <c r="L6" s="18">
        <f t="shared" ref="L6:L34" si="1">J6*K6</f>
        <v>4449.4669317262305</v>
      </c>
      <c r="M6" s="19">
        <f t="shared" ref="M6:M34" si="2">L6/12</f>
        <v>370.78891097718588</v>
      </c>
      <c r="N6" s="12"/>
    </row>
    <row r="7" spans="2:14" ht="18.75" x14ac:dyDescent="0.3">
      <c r="B7" s="2">
        <v>3</v>
      </c>
      <c r="C7" s="10" t="s">
        <v>0</v>
      </c>
      <c r="D7" s="21">
        <v>1464.33</v>
      </c>
      <c r="E7" s="13">
        <v>1.0376114593164978</v>
      </c>
      <c r="F7" s="13">
        <v>1.04139</v>
      </c>
      <c r="G7" s="14">
        <v>1.01</v>
      </c>
      <c r="H7" s="22">
        <v>0.85385896648586934</v>
      </c>
      <c r="I7" s="15">
        <v>1</v>
      </c>
      <c r="J7" s="17">
        <f t="shared" si="0"/>
        <v>1364.5662937426825</v>
      </c>
      <c r="K7" s="17">
        <v>0.995</v>
      </c>
      <c r="L7" s="18">
        <f t="shared" si="1"/>
        <v>1357.743462273969</v>
      </c>
      <c r="M7" s="19">
        <f t="shared" si="2"/>
        <v>113.14528852283075</v>
      </c>
      <c r="N7" s="12"/>
    </row>
    <row r="8" spans="2:14" ht="15.75" customHeight="1" x14ac:dyDescent="0.3">
      <c r="B8" s="2">
        <v>4</v>
      </c>
      <c r="C8" s="1" t="s">
        <v>31</v>
      </c>
      <c r="D8" s="21">
        <v>1464.33</v>
      </c>
      <c r="E8" s="13">
        <v>0.70873926743265958</v>
      </c>
      <c r="F8" s="13">
        <v>1.0638570000000001</v>
      </c>
      <c r="G8" s="14">
        <v>1.01</v>
      </c>
      <c r="H8" s="22">
        <v>0.21812431129902202</v>
      </c>
      <c r="I8" s="15">
        <v>1</v>
      </c>
      <c r="J8" s="17">
        <f t="shared" si="0"/>
        <v>243.23953116574529</v>
      </c>
      <c r="K8" s="17">
        <v>0.995</v>
      </c>
      <c r="L8" s="18">
        <f t="shared" si="1"/>
        <v>242.02333350991657</v>
      </c>
      <c r="M8" s="19">
        <f t="shared" si="2"/>
        <v>20.168611125826381</v>
      </c>
      <c r="N8" s="12"/>
    </row>
    <row r="9" spans="2:14" ht="15.75" customHeight="1" x14ac:dyDescent="0.3">
      <c r="B9" s="2">
        <v>5</v>
      </c>
      <c r="C9" s="1" t="s">
        <v>32</v>
      </c>
      <c r="D9" s="21">
        <v>1464.33</v>
      </c>
      <c r="E9" s="13">
        <v>0.38774203352257847</v>
      </c>
      <c r="F9" s="13">
        <v>1.0661510000000001</v>
      </c>
      <c r="G9" s="14">
        <v>1.01</v>
      </c>
      <c r="H9" s="22">
        <v>0.6261671870325336</v>
      </c>
      <c r="I9" s="15">
        <v>1</v>
      </c>
      <c r="J9" s="17">
        <f t="shared" si="0"/>
        <v>382.8355342320869</v>
      </c>
      <c r="K9" s="17">
        <v>0.995</v>
      </c>
      <c r="L9" s="18">
        <f t="shared" si="1"/>
        <v>380.92135656092648</v>
      </c>
      <c r="M9" s="19">
        <f t="shared" si="2"/>
        <v>31.743446380077206</v>
      </c>
      <c r="N9" s="12"/>
    </row>
    <row r="10" spans="2:14" ht="18.75" x14ac:dyDescent="0.3">
      <c r="B10" s="2">
        <v>6</v>
      </c>
      <c r="C10" s="10" t="s">
        <v>5</v>
      </c>
      <c r="D10" s="21">
        <v>1464.33</v>
      </c>
      <c r="E10" s="13">
        <v>1.7305489429580359</v>
      </c>
      <c r="F10" s="13">
        <v>1.113</v>
      </c>
      <c r="G10" s="14">
        <v>1.01</v>
      </c>
      <c r="H10" s="22">
        <v>0.7422458851173992</v>
      </c>
      <c r="I10" s="15">
        <v>1</v>
      </c>
      <c r="J10" s="17">
        <f t="shared" si="0"/>
        <v>2114.4001605031276</v>
      </c>
      <c r="K10" s="17">
        <v>0.995</v>
      </c>
      <c r="L10" s="18">
        <f t="shared" si="1"/>
        <v>2103.8281597006121</v>
      </c>
      <c r="M10" s="19">
        <f t="shared" si="2"/>
        <v>175.31901330838434</v>
      </c>
      <c r="N10" s="12"/>
    </row>
    <row r="11" spans="2:14" ht="18.75" x14ac:dyDescent="0.3">
      <c r="B11" s="2">
        <v>7</v>
      </c>
      <c r="C11" s="10" t="s">
        <v>3</v>
      </c>
      <c r="D11" s="21">
        <v>1464.33</v>
      </c>
      <c r="E11" s="13">
        <v>1.1337384112339228</v>
      </c>
      <c r="F11" s="13">
        <v>1.113</v>
      </c>
      <c r="G11" s="14">
        <v>1.01</v>
      </c>
      <c r="H11" s="22">
        <v>0.701122731925927</v>
      </c>
      <c r="I11" s="15">
        <v>1</v>
      </c>
      <c r="J11" s="17">
        <f t="shared" si="0"/>
        <v>1308.4658941801079</v>
      </c>
      <c r="K11" s="17">
        <v>0.995</v>
      </c>
      <c r="L11" s="18">
        <f t="shared" si="1"/>
        <v>1301.9235647092073</v>
      </c>
      <c r="M11" s="19">
        <f t="shared" si="2"/>
        <v>108.49363039243394</v>
      </c>
      <c r="N11" s="12"/>
    </row>
    <row r="12" spans="2:14" ht="18.75" x14ac:dyDescent="0.3">
      <c r="B12" s="2">
        <v>8</v>
      </c>
      <c r="C12" s="10" t="s">
        <v>8</v>
      </c>
      <c r="D12" s="21">
        <v>1464.33</v>
      </c>
      <c r="E12" s="13">
        <v>0.86205704134990435</v>
      </c>
      <c r="F12" s="13">
        <v>1.113</v>
      </c>
      <c r="G12" s="14">
        <v>1.01</v>
      </c>
      <c r="H12" s="22">
        <v>0.78849268052416721</v>
      </c>
      <c r="I12" s="15">
        <v>1</v>
      </c>
      <c r="J12" s="17">
        <f t="shared" si="0"/>
        <v>1118.8945740578106</v>
      </c>
      <c r="K12" s="17">
        <v>0.995</v>
      </c>
      <c r="L12" s="18">
        <f t="shared" si="1"/>
        <v>1113.3001011875215</v>
      </c>
      <c r="M12" s="19">
        <f t="shared" si="2"/>
        <v>92.775008432293461</v>
      </c>
      <c r="N12" s="12"/>
    </row>
    <row r="13" spans="2:14" ht="18.75" x14ac:dyDescent="0.3">
      <c r="B13" s="2">
        <v>9</v>
      </c>
      <c r="C13" s="10" t="s">
        <v>11</v>
      </c>
      <c r="D13" s="21">
        <v>1464.33</v>
      </c>
      <c r="E13" s="13">
        <v>1.8788074186458554</v>
      </c>
      <c r="F13" s="13">
        <v>1.113</v>
      </c>
      <c r="G13" s="14">
        <v>1.01</v>
      </c>
      <c r="H13" s="22">
        <v>0.98116688598837443</v>
      </c>
      <c r="I13" s="15">
        <v>1</v>
      </c>
      <c r="J13" s="17">
        <f t="shared" si="0"/>
        <v>3034.4546192344105</v>
      </c>
      <c r="K13" s="17">
        <v>0.995</v>
      </c>
      <c r="L13" s="18">
        <f t="shared" si="1"/>
        <v>3019.2823461382386</v>
      </c>
      <c r="M13" s="19">
        <f t="shared" si="2"/>
        <v>251.60686217818656</v>
      </c>
      <c r="N13" s="12"/>
    </row>
    <row r="14" spans="2:14" ht="18" customHeight="1" x14ac:dyDescent="0.3">
      <c r="B14" s="2">
        <v>10</v>
      </c>
      <c r="C14" s="10" t="s">
        <v>6</v>
      </c>
      <c r="D14" s="21">
        <v>1464.33</v>
      </c>
      <c r="E14" s="13">
        <v>0.38859567962180264</v>
      </c>
      <c r="F14" s="13">
        <v>1.066648</v>
      </c>
      <c r="G14" s="14">
        <v>1.01</v>
      </c>
      <c r="H14" s="22">
        <v>0.66010484827192528</v>
      </c>
      <c r="I14" s="15">
        <v>1</v>
      </c>
      <c r="J14" s="17">
        <f t="shared" si="0"/>
        <v>404.66192901022191</v>
      </c>
      <c r="K14" s="17">
        <v>0.995</v>
      </c>
      <c r="L14" s="18">
        <f t="shared" si="1"/>
        <v>402.63861936517083</v>
      </c>
      <c r="M14" s="19">
        <f t="shared" si="2"/>
        <v>33.553218280430904</v>
      </c>
      <c r="N14" s="12"/>
    </row>
    <row r="15" spans="2:14" ht="18.75" x14ac:dyDescent="0.3">
      <c r="B15" s="2">
        <v>11</v>
      </c>
      <c r="C15" s="10" t="s">
        <v>7</v>
      </c>
      <c r="D15" s="21">
        <v>1464.33</v>
      </c>
      <c r="E15" s="13">
        <v>0.52499220908245248</v>
      </c>
      <c r="F15" s="13">
        <v>1.0658179999999999</v>
      </c>
      <c r="G15" s="14">
        <v>1.01</v>
      </c>
      <c r="H15" s="22">
        <v>0.81852528742804931</v>
      </c>
      <c r="I15" s="15">
        <v>1</v>
      </c>
      <c r="J15" s="17">
        <f t="shared" si="0"/>
        <v>677.37372059789129</v>
      </c>
      <c r="K15" s="17">
        <v>0.995</v>
      </c>
      <c r="L15" s="18">
        <f t="shared" si="1"/>
        <v>673.98685199490183</v>
      </c>
      <c r="M15" s="19">
        <f t="shared" si="2"/>
        <v>56.165570999575152</v>
      </c>
      <c r="N15" s="12"/>
    </row>
    <row r="16" spans="2:14" ht="18.75" x14ac:dyDescent="0.3">
      <c r="B16" s="2">
        <v>12</v>
      </c>
      <c r="C16" s="10" t="s">
        <v>9</v>
      </c>
      <c r="D16" s="21">
        <v>1464.33</v>
      </c>
      <c r="E16" s="13">
        <v>1.2683365238784943</v>
      </c>
      <c r="F16" s="13">
        <v>1.113</v>
      </c>
      <c r="G16" s="14">
        <v>1.01</v>
      </c>
      <c r="H16" s="22">
        <v>1.1486477179985832</v>
      </c>
      <c r="I16" s="15">
        <v>1</v>
      </c>
      <c r="J16" s="17">
        <f t="shared" si="0"/>
        <v>2398.1528000856629</v>
      </c>
      <c r="K16" s="17">
        <v>0.995</v>
      </c>
      <c r="L16" s="18">
        <f t="shared" si="1"/>
        <v>2386.1620360852344</v>
      </c>
      <c r="M16" s="19">
        <f t="shared" si="2"/>
        <v>198.8468363404362</v>
      </c>
      <c r="N16" s="12"/>
    </row>
    <row r="17" spans="2:14" ht="18.75" x14ac:dyDescent="0.3">
      <c r="B17" s="2">
        <v>13</v>
      </c>
      <c r="C17" s="10" t="s">
        <v>4</v>
      </c>
      <c r="D17" s="21">
        <v>1464.33</v>
      </c>
      <c r="E17" s="13">
        <v>0.92721728951453319</v>
      </c>
      <c r="F17" s="13">
        <v>1.113</v>
      </c>
      <c r="G17" s="14">
        <v>1.01</v>
      </c>
      <c r="H17" s="22">
        <v>1.324045932530064</v>
      </c>
      <c r="I17" s="15">
        <v>1</v>
      </c>
      <c r="J17" s="17">
        <f t="shared" si="0"/>
        <v>2020.8778822232985</v>
      </c>
      <c r="K17" s="17">
        <v>0.995</v>
      </c>
      <c r="L17" s="18">
        <f t="shared" si="1"/>
        <v>2010.773492812182</v>
      </c>
      <c r="M17" s="19">
        <f t="shared" si="2"/>
        <v>167.56445773434851</v>
      </c>
      <c r="N17" s="12"/>
    </row>
    <row r="18" spans="2:14" ht="18.75" x14ac:dyDescent="0.3">
      <c r="B18" s="2">
        <v>14</v>
      </c>
      <c r="C18" s="10" t="s">
        <v>10</v>
      </c>
      <c r="D18" s="21">
        <v>1464.33</v>
      </c>
      <c r="E18" s="13">
        <v>0.41078048199747824</v>
      </c>
      <c r="F18" s="13">
        <v>1.062303</v>
      </c>
      <c r="G18" s="14">
        <v>1.01</v>
      </c>
      <c r="H18" s="22">
        <v>1.5219728700170612</v>
      </c>
      <c r="I18" s="15">
        <v>1</v>
      </c>
      <c r="J18" s="17">
        <f t="shared" si="0"/>
        <v>982.25772450298518</v>
      </c>
      <c r="K18" s="17">
        <v>0.995</v>
      </c>
      <c r="L18" s="18">
        <f t="shared" si="1"/>
        <v>977.34643588047027</v>
      </c>
      <c r="M18" s="19">
        <f t="shared" si="2"/>
        <v>81.445536323372522</v>
      </c>
      <c r="N18" s="12"/>
    </row>
    <row r="19" spans="2:14" ht="19.5" customHeight="1" x14ac:dyDescent="0.3">
      <c r="B19" s="2">
        <v>15</v>
      </c>
      <c r="C19" s="11" t="s">
        <v>33</v>
      </c>
      <c r="D19" s="21">
        <v>1464.33</v>
      </c>
      <c r="E19" s="13">
        <v>0.33366454923495448</v>
      </c>
      <c r="F19" s="13">
        <v>1</v>
      </c>
      <c r="G19" s="14">
        <v>1.01</v>
      </c>
      <c r="H19" s="22">
        <v>8.5435795184687411</v>
      </c>
      <c r="I19" s="15">
        <v>1</v>
      </c>
      <c r="J19" s="17">
        <f t="shared" si="0"/>
        <v>4216.093818125195</v>
      </c>
      <c r="K19" s="17">
        <v>0.995</v>
      </c>
      <c r="L19" s="18">
        <f t="shared" si="1"/>
        <v>4195.0133490345688</v>
      </c>
      <c r="M19" s="19">
        <f t="shared" si="2"/>
        <v>349.58444575288075</v>
      </c>
      <c r="N19" s="12"/>
    </row>
    <row r="20" spans="2:14" ht="18.75" x14ac:dyDescent="0.3">
      <c r="B20" s="2">
        <v>16</v>
      </c>
      <c r="C20" s="11" t="s">
        <v>12</v>
      </c>
      <c r="D20" s="21">
        <v>1464.33</v>
      </c>
      <c r="E20" s="13">
        <v>0.61941822179444916</v>
      </c>
      <c r="F20" s="13">
        <v>1</v>
      </c>
      <c r="G20" s="14">
        <v>1.01</v>
      </c>
      <c r="H20" s="22">
        <v>7.7291778689244532</v>
      </c>
      <c r="I20" s="15">
        <v>1</v>
      </c>
      <c r="J20" s="17">
        <f t="shared" si="0"/>
        <v>7080.7231226623189</v>
      </c>
      <c r="K20" s="17">
        <v>0.995</v>
      </c>
      <c r="L20" s="18">
        <f t="shared" si="1"/>
        <v>7045.3195070490074</v>
      </c>
      <c r="M20" s="19">
        <f t="shared" si="2"/>
        <v>587.10995892075061</v>
      </c>
      <c r="N20" s="12"/>
    </row>
    <row r="21" spans="2:14" ht="18.75" x14ac:dyDescent="0.3">
      <c r="B21" s="2">
        <v>17</v>
      </c>
      <c r="C21" s="11" t="s">
        <v>13</v>
      </c>
      <c r="D21" s="21">
        <v>1464.33</v>
      </c>
      <c r="E21" s="13">
        <v>0.35015685780046724</v>
      </c>
      <c r="F21" s="13">
        <v>1</v>
      </c>
      <c r="G21" s="14">
        <v>1.01</v>
      </c>
      <c r="H21" s="22">
        <v>7.1038885838508428</v>
      </c>
      <c r="I21" s="15">
        <v>1</v>
      </c>
      <c r="J21" s="17">
        <f t="shared" si="0"/>
        <v>3678.9095600396954</v>
      </c>
      <c r="K21" s="17">
        <v>0.995</v>
      </c>
      <c r="L21" s="18">
        <f t="shared" si="1"/>
        <v>3660.5150122394971</v>
      </c>
      <c r="M21" s="19">
        <f t="shared" si="2"/>
        <v>305.04291768662478</v>
      </c>
      <c r="N21" s="12"/>
    </row>
    <row r="22" spans="2:14" ht="18.75" x14ac:dyDescent="0.3">
      <c r="B22" s="2">
        <v>18</v>
      </c>
      <c r="C22" s="11" t="s">
        <v>14</v>
      </c>
      <c r="D22" s="21">
        <v>1464.33</v>
      </c>
      <c r="E22" s="13">
        <v>0.62441206063766908</v>
      </c>
      <c r="F22" s="13">
        <v>1</v>
      </c>
      <c r="G22" s="14">
        <v>1.01</v>
      </c>
      <c r="H22" s="22">
        <v>5.9223943521577427</v>
      </c>
      <c r="I22" s="15">
        <v>1</v>
      </c>
      <c r="J22" s="17">
        <f t="shared" si="0"/>
        <v>5469.264651335312</v>
      </c>
      <c r="K22" s="17">
        <v>0.995</v>
      </c>
      <c r="L22" s="18">
        <f t="shared" si="1"/>
        <v>5441.9183280786356</v>
      </c>
      <c r="M22" s="19">
        <f t="shared" si="2"/>
        <v>453.49319400655298</v>
      </c>
      <c r="N22" s="12"/>
    </row>
    <row r="23" spans="2:14" ht="18.75" customHeight="1" x14ac:dyDescent="0.3">
      <c r="B23" s="2">
        <v>19</v>
      </c>
      <c r="C23" s="10" t="s">
        <v>20</v>
      </c>
      <c r="D23" s="21">
        <v>1464.33</v>
      </c>
      <c r="E23" s="13">
        <v>0.62883229995304801</v>
      </c>
      <c r="F23" s="13">
        <v>1</v>
      </c>
      <c r="G23" s="14">
        <v>1.01</v>
      </c>
      <c r="H23" s="22">
        <v>2.4879681833937055</v>
      </c>
      <c r="I23" s="15">
        <v>1</v>
      </c>
      <c r="J23" s="17">
        <f t="shared" si="0"/>
        <v>2313.8755500618049</v>
      </c>
      <c r="K23" s="17">
        <v>0.995</v>
      </c>
      <c r="L23" s="18">
        <f t="shared" si="1"/>
        <v>2302.3061723114961</v>
      </c>
      <c r="M23" s="19">
        <f t="shared" si="2"/>
        <v>191.85884769262466</v>
      </c>
      <c r="N23" s="12"/>
    </row>
    <row r="24" spans="2:14" ht="18.75" customHeight="1" x14ac:dyDescent="0.3">
      <c r="B24" s="2">
        <v>20</v>
      </c>
      <c r="C24" s="10" t="s">
        <v>21</v>
      </c>
      <c r="D24" s="21">
        <v>1464.33</v>
      </c>
      <c r="E24" s="13">
        <v>1.0205690769321307</v>
      </c>
      <c r="F24" s="13">
        <v>1</v>
      </c>
      <c r="G24" s="14">
        <v>1.01</v>
      </c>
      <c r="H24" s="22">
        <v>1.9902948919781671</v>
      </c>
      <c r="I24" s="15">
        <v>1</v>
      </c>
      <c r="J24" s="17">
        <f t="shared" si="0"/>
        <v>3004.1399953256991</v>
      </c>
      <c r="K24" s="17">
        <v>0.995</v>
      </c>
      <c r="L24" s="18">
        <f t="shared" si="1"/>
        <v>2989.1192953490709</v>
      </c>
      <c r="M24" s="19">
        <f t="shared" si="2"/>
        <v>249.09327461242256</v>
      </c>
      <c r="N24" s="12"/>
    </row>
    <row r="25" spans="2:14" ht="18.75" customHeight="1" x14ac:dyDescent="0.3">
      <c r="B25" s="2">
        <v>21</v>
      </c>
      <c r="C25" s="10" t="s">
        <v>15</v>
      </c>
      <c r="D25" s="21">
        <v>1464.33</v>
      </c>
      <c r="E25" s="13">
        <v>0.47864271714990403</v>
      </c>
      <c r="F25" s="13">
        <v>1</v>
      </c>
      <c r="G25" s="14">
        <v>1.01</v>
      </c>
      <c r="H25" s="22">
        <v>3.5051466854405522</v>
      </c>
      <c r="I25" s="15">
        <v>1</v>
      </c>
      <c r="J25" s="17">
        <f t="shared" si="0"/>
        <v>2481.2926337529502</v>
      </c>
      <c r="K25" s="17">
        <v>0.995</v>
      </c>
      <c r="L25" s="18">
        <f t="shared" si="1"/>
        <v>2468.8861705841855</v>
      </c>
      <c r="M25" s="19">
        <f t="shared" si="2"/>
        <v>205.74051421534878</v>
      </c>
      <c r="N25" s="12"/>
    </row>
    <row r="26" spans="2:14" ht="18.75" customHeight="1" x14ac:dyDescent="0.3">
      <c r="B26" s="2">
        <v>22</v>
      </c>
      <c r="C26" s="10" t="s">
        <v>19</v>
      </c>
      <c r="D26" s="21">
        <v>1464.33</v>
      </c>
      <c r="E26" s="13">
        <v>0.70732753164935402</v>
      </c>
      <c r="F26" s="13">
        <v>1</v>
      </c>
      <c r="G26" s="14">
        <v>1.01</v>
      </c>
      <c r="H26" s="22">
        <v>3.5756601980557718</v>
      </c>
      <c r="I26" s="15">
        <v>1</v>
      </c>
      <c r="J26" s="17">
        <f t="shared" si="0"/>
        <v>3740.5644032719028</v>
      </c>
      <c r="K26" s="17">
        <v>0.995</v>
      </c>
      <c r="L26" s="18">
        <f t="shared" si="1"/>
        <v>3721.8615812555431</v>
      </c>
      <c r="M26" s="19">
        <f t="shared" si="2"/>
        <v>310.15513177129526</v>
      </c>
      <c r="N26" s="12"/>
    </row>
    <row r="27" spans="2:14" ht="18.75" customHeight="1" x14ac:dyDescent="0.3">
      <c r="B27" s="2">
        <v>23</v>
      </c>
      <c r="C27" s="10" t="s">
        <v>18</v>
      </c>
      <c r="D27" s="21">
        <v>1464.33</v>
      </c>
      <c r="E27" s="13">
        <v>0.50498791785291686</v>
      </c>
      <c r="F27" s="13">
        <v>1</v>
      </c>
      <c r="G27" s="14">
        <v>1.01</v>
      </c>
      <c r="H27" s="22">
        <v>5.2018194048082309</v>
      </c>
      <c r="I27" s="15">
        <v>1</v>
      </c>
      <c r="J27" s="17">
        <f t="shared" si="0"/>
        <v>3885.0498134117374</v>
      </c>
      <c r="K27" s="17">
        <v>0.995</v>
      </c>
      <c r="L27" s="18">
        <f t="shared" si="1"/>
        <v>3865.6245643446787</v>
      </c>
      <c r="M27" s="19">
        <f t="shared" si="2"/>
        <v>322.13538036205654</v>
      </c>
      <c r="N27" s="12"/>
    </row>
    <row r="28" spans="2:14" ht="18.75" customHeight="1" x14ac:dyDescent="0.3">
      <c r="B28" s="2">
        <v>24</v>
      </c>
      <c r="C28" s="10" t="s">
        <v>16</v>
      </c>
      <c r="D28" s="21">
        <v>1464.33</v>
      </c>
      <c r="E28" s="13">
        <v>0.50781639730253481</v>
      </c>
      <c r="F28" s="13">
        <v>1</v>
      </c>
      <c r="G28" s="14">
        <v>1.01</v>
      </c>
      <c r="H28" s="22">
        <v>2.7377005593853379</v>
      </c>
      <c r="I28" s="15">
        <v>1</v>
      </c>
      <c r="J28" s="17">
        <f t="shared" si="0"/>
        <v>2056.1414988515576</v>
      </c>
      <c r="K28" s="17">
        <v>0.995</v>
      </c>
      <c r="L28" s="18">
        <f t="shared" si="1"/>
        <v>2045.8607913572998</v>
      </c>
      <c r="M28" s="19">
        <f t="shared" si="2"/>
        <v>170.488399279775</v>
      </c>
      <c r="N28" s="12"/>
    </row>
    <row r="29" spans="2:14" ht="18.75" customHeight="1" x14ac:dyDescent="0.3">
      <c r="B29" s="2">
        <v>25</v>
      </c>
      <c r="C29" s="10" t="s">
        <v>17</v>
      </c>
      <c r="D29" s="21">
        <v>1464.33</v>
      </c>
      <c r="E29" s="13">
        <v>0.98131523644582785</v>
      </c>
      <c r="F29" s="13">
        <v>1</v>
      </c>
      <c r="G29" s="14">
        <v>1.01</v>
      </c>
      <c r="H29" s="22">
        <v>2.5193001141688027</v>
      </c>
      <c r="I29" s="15">
        <v>1</v>
      </c>
      <c r="J29" s="17">
        <f t="shared" si="0"/>
        <v>3656.3585930122758</v>
      </c>
      <c r="K29" s="17">
        <v>0.995</v>
      </c>
      <c r="L29" s="18">
        <f t="shared" si="1"/>
        <v>3638.0768000472144</v>
      </c>
      <c r="M29" s="19">
        <f t="shared" si="2"/>
        <v>303.1730666706012</v>
      </c>
      <c r="N29" s="12"/>
    </row>
    <row r="30" spans="2:14" ht="18.75" x14ac:dyDescent="0.3">
      <c r="B30" s="2">
        <v>26</v>
      </c>
      <c r="C30" s="1" t="s">
        <v>22</v>
      </c>
      <c r="D30" s="21">
        <v>1464.33</v>
      </c>
      <c r="E30" s="13">
        <v>0.26547615605391767</v>
      </c>
      <c r="F30" s="13">
        <v>1</v>
      </c>
      <c r="G30" s="14">
        <v>1.01</v>
      </c>
      <c r="H30" s="22">
        <v>1.1877190597613894</v>
      </c>
      <c r="I30" s="15">
        <v>1</v>
      </c>
      <c r="J30" s="17">
        <f t="shared" si="0"/>
        <v>466.33668398041931</v>
      </c>
      <c r="K30" s="17">
        <v>0.995</v>
      </c>
      <c r="L30" s="18">
        <f t="shared" si="1"/>
        <v>464.0050005605172</v>
      </c>
      <c r="M30" s="19">
        <f t="shared" si="2"/>
        <v>38.667083380043103</v>
      </c>
      <c r="N30" s="12"/>
    </row>
    <row r="31" spans="2:14" ht="18.75" x14ac:dyDescent="0.3">
      <c r="B31" s="2">
        <v>27</v>
      </c>
      <c r="C31" s="10" t="s">
        <v>26</v>
      </c>
      <c r="D31" s="21">
        <v>1464.33</v>
      </c>
      <c r="E31" s="13">
        <v>1.4394824639115629</v>
      </c>
      <c r="F31" s="13">
        <v>1</v>
      </c>
      <c r="G31" s="14">
        <v>1.01</v>
      </c>
      <c r="H31" s="22">
        <v>1.5906330863621403</v>
      </c>
      <c r="I31" s="15">
        <v>1</v>
      </c>
      <c r="J31" s="17">
        <f t="shared" si="0"/>
        <v>3386.3880597014927</v>
      </c>
      <c r="K31" s="17">
        <v>0.995</v>
      </c>
      <c r="L31" s="18">
        <f t="shared" si="1"/>
        <v>3369.4561194029852</v>
      </c>
      <c r="M31" s="19">
        <f t="shared" si="2"/>
        <v>280.78800995024875</v>
      </c>
      <c r="N31" s="12"/>
    </row>
    <row r="32" spans="2:14" ht="18.75" x14ac:dyDescent="0.3">
      <c r="B32" s="2">
        <v>28</v>
      </c>
      <c r="C32" s="10" t="s">
        <v>25</v>
      </c>
      <c r="D32" s="21">
        <v>1464.33</v>
      </c>
      <c r="E32" s="13">
        <v>0.84930926960352982</v>
      </c>
      <c r="F32" s="13">
        <v>1</v>
      </c>
      <c r="G32" s="14">
        <v>1.01</v>
      </c>
      <c r="H32" s="22">
        <v>1.6548472608373159</v>
      </c>
      <c r="I32" s="15">
        <v>1</v>
      </c>
      <c r="J32" s="17">
        <f t="shared" si="0"/>
        <v>2078.6631318851023</v>
      </c>
      <c r="K32" s="17">
        <v>0.995</v>
      </c>
      <c r="L32" s="18">
        <f t="shared" si="1"/>
        <v>2068.269816225677</v>
      </c>
      <c r="M32" s="19">
        <f t="shared" si="2"/>
        <v>172.35581801880642</v>
      </c>
      <c r="N32" s="12"/>
    </row>
    <row r="33" spans="2:14" ht="18.75" x14ac:dyDescent="0.3">
      <c r="B33" s="2">
        <v>29</v>
      </c>
      <c r="C33" s="10" t="s">
        <v>24</v>
      </c>
      <c r="D33" s="21">
        <v>1464.33</v>
      </c>
      <c r="E33" s="13">
        <v>0.60373657077018195</v>
      </c>
      <c r="F33" s="13">
        <v>1</v>
      </c>
      <c r="G33" s="14">
        <v>1.01</v>
      </c>
      <c r="H33" s="22">
        <v>3.334083939710252</v>
      </c>
      <c r="I33" s="15">
        <v>1</v>
      </c>
      <c r="J33" s="17">
        <f t="shared" si="0"/>
        <v>2977.0377854836775</v>
      </c>
      <c r="K33" s="17">
        <v>0.995</v>
      </c>
      <c r="L33" s="18">
        <f t="shared" si="1"/>
        <v>2962.1525965562591</v>
      </c>
      <c r="M33" s="19">
        <f t="shared" si="2"/>
        <v>246.84604971302159</v>
      </c>
      <c r="N33" s="12"/>
    </row>
    <row r="34" spans="2:14" ht="18.75" x14ac:dyDescent="0.3">
      <c r="B34" s="2">
        <v>30</v>
      </c>
      <c r="C34" s="10" t="s">
        <v>23</v>
      </c>
      <c r="D34" s="21">
        <v>1464.33</v>
      </c>
      <c r="E34" s="13">
        <v>0.70437130416595894</v>
      </c>
      <c r="F34" s="13">
        <v>1</v>
      </c>
      <c r="G34" s="14">
        <v>1.01</v>
      </c>
      <c r="H34" s="22">
        <v>1.8052727548927474</v>
      </c>
      <c r="I34" s="15">
        <v>1</v>
      </c>
      <c r="J34" s="17">
        <f t="shared" si="0"/>
        <v>1880.6363070410259</v>
      </c>
      <c r="K34" s="17">
        <v>0.995</v>
      </c>
      <c r="L34" s="18">
        <f t="shared" si="1"/>
        <v>1871.2331255058207</v>
      </c>
      <c r="M34" s="19">
        <f t="shared" si="2"/>
        <v>155.93609379215172</v>
      </c>
      <c r="N34" s="12"/>
    </row>
    <row r="35" spans="2:14" ht="25.5" customHeight="1" x14ac:dyDescent="0.25">
      <c r="B35" s="20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12"/>
    </row>
  </sheetData>
  <mergeCells count="3">
    <mergeCell ref="H2:L2"/>
    <mergeCell ref="B3:L3"/>
    <mergeCell ref="C35:M3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2023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2018-11-30T11:29:46Z</cp:lastPrinted>
  <dcterms:created xsi:type="dcterms:W3CDTF">2017-01-21T14:05:50Z</dcterms:created>
  <dcterms:modified xsi:type="dcterms:W3CDTF">2023-01-27T13:11:14Z</dcterms:modified>
</cp:coreProperties>
</file>